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22" sheetId="1" r:id="rId1"/>
    <sheet name="Козловская 22(2019)" sheetId="2" r:id="rId2"/>
    <sheet name="Козловская 22(2020)" sheetId="3" r:id="rId3"/>
    <sheet name="Козловская 2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22'!#REF!,'Козловская 22'!#REF!</definedName>
    <definedName name="Z_6E36EA37_049E_4FAE_B719_2847CD16F858_.wvu.Rows" localSheetId="0" hidden="1">'Козловская 22'!$42:$45</definedName>
    <definedName name="Z_73C0D023_21BD_4441_8EFA_957546C15799_.wvu.Cols" localSheetId="0" hidden="1">'Козловская 22'!#REF!,'Козловская 22'!#REF!</definedName>
    <definedName name="Z_73C0D023_21BD_4441_8EFA_957546C15799_.wvu.Rows" localSheetId="0" hidden="1">'Козловская 22'!$42:$45</definedName>
    <definedName name="_xlnm.Print_Area" localSheetId="0">'Козловская 22'!$A$1:$G$60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40" i="4" l="1"/>
  <c r="F51" i="4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4" l="1"/>
  <c r="F59" i="4" s="1"/>
  <c r="F26" i="3"/>
  <c r="F40" i="3"/>
  <c r="F33" i="3"/>
  <c r="F51" i="3" s="1"/>
  <c r="F56" i="3" s="1"/>
  <c r="F58" i="2"/>
  <c r="F57" i="2"/>
  <c r="F9" i="2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2" i="1" l="1"/>
  <c r="F25" i="1"/>
  <c r="F39" i="1"/>
  <c r="E15" i="1"/>
  <c r="E9" i="1"/>
  <c r="F50" i="1" l="1"/>
  <c r="F55" i="1" s="1"/>
  <c r="F20" i="1"/>
  <c r="G20" i="1"/>
  <c r="E20" i="1"/>
  <c r="F15" i="1"/>
  <c r="G15" i="1"/>
  <c r="F9" i="1"/>
  <c r="G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<sst xmlns="http://schemas.openxmlformats.org/spreadsheetml/2006/main" count="242" uniqueCount="78">
  <si>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</si>
  <si>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</si>
  <si>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</si>
  <si>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</si>
  <si>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</si>
  <si>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</si>
  <si>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</si>
  <si>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</si>
  <si>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</si>
  <si>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</si>
  <si>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</si>
  <si>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</si>
  <si>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</si>
  <si>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</si>
  <si>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</si>
  <si>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</si>
  <si>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</si>
  <si>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</si>
  <si>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</si>
  <si>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</si>
  <si>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</si>
  <si>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</si>
  <si>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</si>
  <si>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</si>
  <si>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</si>
  <si>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</si>
  <si>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</si>
  <si>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</si>
  <si>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</si>
  <si>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</si>
  <si>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</si>
  <si>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</si>
  <si>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</si>
  <si>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</si>
  <si>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</si>
  <si>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</si>
  <si>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</si>
  <si>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</si>
  <si>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22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</si>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</sst>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3">
          <cell r="W53">
            <v>3689.0909940261135</v>
          </cell>
          <cell r="X53">
            <v>746.65819264208176</v>
          </cell>
          <cell r="Y53">
            <v>2142.9767999999999</v>
          </cell>
          <cell r="AA53">
            <v>0</v>
          </cell>
          <cell r="AB53">
            <v>6798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576.80000000000007</v>
          </cell>
          <cell r="AN53">
            <v>10962.29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Y53">
            <v>12382.879186994993</v>
          </cell>
          <cell r="BB53">
            <v>0</v>
          </cell>
          <cell r="BC53">
            <v>0</v>
          </cell>
          <cell r="CN53">
            <v>1508.4037825671257</v>
          </cell>
          <cell r="CO53">
            <v>309.15697782130837</v>
          </cell>
          <cell r="CP53">
            <v>0</v>
          </cell>
          <cell r="DB53">
            <v>0</v>
          </cell>
          <cell r="DG53">
            <v>1288.3490123145702</v>
          </cell>
          <cell r="DU53">
            <v>17018.559201201962</v>
          </cell>
          <cell r="DV53">
            <v>3553.6706318683564</v>
          </cell>
          <cell r="DW53">
            <v>2373.7482999999997</v>
          </cell>
          <cell r="EK53">
            <v>0</v>
          </cell>
          <cell r="EQ53">
            <v>13074.53949949975</v>
          </cell>
          <cell r="FB53">
            <v>12695.108200026551</v>
          </cell>
          <cell r="FC53">
            <v>2591.3747344069006</v>
          </cell>
          <cell r="FD53">
            <v>1006.7705999999999</v>
          </cell>
          <cell r="FL53">
            <v>0</v>
          </cell>
          <cell r="FS53">
            <v>7027.2771202994527</v>
          </cell>
          <cell r="FX53">
            <v>7242.337436218012</v>
          </cell>
          <cell r="FY53">
            <v>1476.4905316007125</v>
          </cell>
          <cell r="FZ53">
            <v>0</v>
          </cell>
          <cell r="GG53">
            <v>219.5856</v>
          </cell>
          <cell r="GL53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3">
          <cell r="W53">
            <v>2029.8923312914003</v>
          </cell>
          <cell r="X53">
            <v>625.70161223623984</v>
          </cell>
          <cell r="Y53">
            <v>13.3179</v>
          </cell>
          <cell r="AK53">
            <v>0</v>
          </cell>
          <cell r="AV53">
            <v>2266</v>
          </cell>
          <cell r="AY53">
            <v>9489.7454888809207</v>
          </cell>
          <cell r="BB53">
            <v>0</v>
          </cell>
          <cell r="BM53">
            <v>0</v>
          </cell>
          <cell r="BN53">
            <v>0</v>
          </cell>
          <cell r="CN53">
            <v>1731.9599458323617</v>
          </cell>
          <cell r="CO53">
            <v>536.90758320803207</v>
          </cell>
          <cell r="CP53">
            <v>0</v>
          </cell>
          <cell r="DB53">
            <v>0</v>
          </cell>
          <cell r="DG53">
            <v>2503.6865338889975</v>
          </cell>
          <cell r="DU53">
            <v>11658.940865289731</v>
          </cell>
          <cell r="DV53">
            <v>3602.4925670354023</v>
          </cell>
          <cell r="DW53">
            <v>8050.3873000000003</v>
          </cell>
          <cell r="EL53">
            <v>0</v>
          </cell>
          <cell r="EQ53">
            <v>8056.9975311503913</v>
          </cell>
          <cell r="FB53">
            <v>12779.790297179941</v>
          </cell>
          <cell r="FC53">
            <v>3889.8216016635024</v>
          </cell>
          <cell r="FD53">
            <v>603.4932</v>
          </cell>
          <cell r="FL53">
            <v>0</v>
          </cell>
          <cell r="FS53">
            <v>5836.8617419810189</v>
          </cell>
          <cell r="FX53">
            <v>1330.4954884209037</v>
          </cell>
          <cell r="FY53">
            <v>404.38672018896392</v>
          </cell>
          <cell r="FZ53">
            <v>0</v>
          </cell>
          <cell r="GG53">
            <v>219.5856</v>
          </cell>
          <cell r="GL53">
            <v>691.13497532998281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3">
          <cell r="W53">
            <v>1453.1793387297894</v>
          </cell>
          <cell r="X53">
            <v>407.9580222497907</v>
          </cell>
          <cell r="Y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Y53">
            <v>7140.2499185486395</v>
          </cell>
          <cell r="BB53">
            <v>0</v>
          </cell>
          <cell r="BC53">
            <v>0</v>
          </cell>
          <cell r="BM53">
            <v>0</v>
          </cell>
          <cell r="CN53">
            <v>1568.6200225304676</v>
          </cell>
          <cell r="CO53">
            <v>486.27220698444501</v>
          </cell>
          <cell r="CP53">
            <v>0</v>
          </cell>
          <cell r="DB53">
            <v>0</v>
          </cell>
          <cell r="DF53">
            <v>1428.6783621653315</v>
          </cell>
          <cell r="DU53">
            <v>9303.5336450930245</v>
          </cell>
          <cell r="DV53">
            <v>2277.3604546963311</v>
          </cell>
          <cell r="DW53">
            <v>385.22</v>
          </cell>
          <cell r="EK53">
            <v>0</v>
          </cell>
          <cell r="EP53">
            <v>5844.6241582798957</v>
          </cell>
          <cell r="FB53">
            <v>13385.347578627789</v>
          </cell>
          <cell r="FC53">
            <v>3528.0115595825127</v>
          </cell>
          <cell r="FD53">
            <v>412.57980000000003</v>
          </cell>
          <cell r="FE53">
            <v>0</v>
          </cell>
          <cell r="FL53">
            <v>0</v>
          </cell>
          <cell r="FS53">
            <v>6298.2143787569203</v>
          </cell>
          <cell r="FX53">
            <v>3320.2998856221325</v>
          </cell>
          <cell r="FY53">
            <v>865.63166605982724</v>
          </cell>
          <cell r="FZ53">
            <v>0</v>
          </cell>
          <cell r="GG53">
            <v>603.86040000000003</v>
          </cell>
          <cell r="GL53">
            <v>1694.8777067244698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3">
          <cell r="W53">
            <v>3839.6177758374574</v>
          </cell>
          <cell r="X53">
            <v>903.04229366883715</v>
          </cell>
          <cell r="Y53">
            <v>177.36599999999999</v>
          </cell>
          <cell r="AV53">
            <v>0</v>
          </cell>
          <cell r="AY53">
            <v>16244.49769242352</v>
          </cell>
          <cell r="BM53">
            <v>576.80000000000007</v>
          </cell>
          <cell r="BN53">
            <v>0</v>
          </cell>
          <cell r="BO53">
            <v>0</v>
          </cell>
          <cell r="BP53">
            <v>0</v>
          </cell>
          <cell r="CN53">
            <v>1696.1530100534324</v>
          </cell>
          <cell r="CO53">
            <v>472.73007547188024</v>
          </cell>
          <cell r="CP53">
            <v>0</v>
          </cell>
          <cell r="DB53">
            <v>0</v>
          </cell>
          <cell r="DG53">
            <v>1530.8579150446342</v>
          </cell>
          <cell r="DL53">
            <v>790.01</v>
          </cell>
          <cell r="DP53">
            <v>18.54</v>
          </cell>
          <cell r="DT53">
            <v>0</v>
          </cell>
          <cell r="DU53">
            <v>1663.2496460259015</v>
          </cell>
          <cell r="DV53">
            <v>405.21013817844977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P53">
            <v>410.26252257760854</v>
          </cell>
          <cell r="EU53">
            <v>33599.410000000003</v>
          </cell>
          <cell r="EW53">
            <v>880.70024999999987</v>
          </cell>
          <cell r="EY53">
            <v>0</v>
          </cell>
          <cell r="FA53">
            <v>0</v>
          </cell>
          <cell r="FL53">
            <v>1096.5</v>
          </cell>
          <cell r="FS53">
            <v>0</v>
          </cell>
          <cell r="FV53">
            <v>22338.679999999997</v>
          </cell>
          <cell r="FZ53">
            <v>101.4084</v>
          </cell>
          <cell r="GG53">
            <v>366.37439999999987</v>
          </cell>
          <cell r="GL5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7.88671875" style="1" customWidth="1"/>
    <col min="9" max="9" width="11.33203125" style="1" customWidth="1"/>
    <col min="10" max="16384" width="9.109375" style="1"/>
  </cols>
  <sheetData>
    <row r="1" spans="1:8" ht="18" customHeight="1" x14ac:dyDescent="0.25">
      <c r="A1" s="43" t="s">
        <v>52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280532.84000000003</v>
      </c>
      <c r="F9" s="16">
        <f t="shared" ref="F9:G9" si="0">SUM(F10:F14)</f>
        <v>276986.07999999996</v>
      </c>
      <c r="G9" s="16">
        <f t="shared" si="0"/>
        <v>35569.159999999996</v>
      </c>
    </row>
    <row r="10" spans="1:8" ht="13.2" customHeight="1" x14ac:dyDescent="0.3">
      <c r="A10" s="49" t="s">
        <v>9</v>
      </c>
      <c r="B10" s="50"/>
      <c r="C10" s="50"/>
      <c r="D10" s="51"/>
      <c r="E10" s="17">
        <v>168580.45</v>
      </c>
      <c r="F10" s="17">
        <v>162321.54999999999</v>
      </c>
      <c r="G10" s="18">
        <v>25177.26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30426.48</v>
      </c>
      <c r="F12" s="17">
        <v>30866.959999999999</v>
      </c>
      <c r="G12" s="18">
        <v>3886.56</v>
      </c>
    </row>
    <row r="13" spans="1:8" ht="13.5" customHeight="1" x14ac:dyDescent="0.3">
      <c r="A13" s="49" t="s">
        <v>12</v>
      </c>
      <c r="B13" s="50"/>
      <c r="C13" s="50"/>
      <c r="D13" s="51"/>
      <c r="E13" s="17">
        <v>61932.55</v>
      </c>
      <c r="F13" s="17">
        <v>63584.38</v>
      </c>
      <c r="G13" s="18">
        <v>6332.89</v>
      </c>
    </row>
    <row r="14" spans="1:8" ht="14.4" customHeight="1" x14ac:dyDescent="0.3">
      <c r="A14" s="42" t="s">
        <v>13</v>
      </c>
      <c r="B14" s="42"/>
      <c r="C14" s="42"/>
      <c r="D14" s="42"/>
      <c r="E14" s="17">
        <v>19593.36</v>
      </c>
      <c r="F14" s="17">
        <v>20213.189999999999</v>
      </c>
      <c r="G14" s="18">
        <v>172.45</v>
      </c>
    </row>
    <row r="15" spans="1:8" ht="15.6" x14ac:dyDescent="0.3">
      <c r="A15" s="52" t="s">
        <v>41</v>
      </c>
      <c r="B15" s="53"/>
      <c r="C15" s="53"/>
      <c r="D15" s="54"/>
      <c r="E15" s="34">
        <f>SUM(E16:E19)</f>
        <v>93845.19</v>
      </c>
      <c r="F15" s="34">
        <f t="shared" ref="F15:G15" si="1">SUM(F16:F19)</f>
        <v>93991.64</v>
      </c>
      <c r="G15" s="34">
        <f t="shared" si="1"/>
        <v>9651.869999999999</v>
      </c>
    </row>
    <row r="16" spans="1:8" ht="33.6" customHeight="1" x14ac:dyDescent="0.3">
      <c r="A16" s="55" t="s">
        <v>43</v>
      </c>
      <c r="B16" s="56"/>
      <c r="C16" s="56"/>
      <c r="D16" s="57"/>
      <c r="E16" s="17">
        <v>82041.72</v>
      </c>
      <c r="F16" s="17">
        <v>82365.75</v>
      </c>
      <c r="G16" s="18">
        <v>8601.2099999999991</v>
      </c>
    </row>
    <row r="17" spans="1:10" ht="15.6" x14ac:dyDescent="0.3">
      <c r="A17" s="42" t="s">
        <v>44</v>
      </c>
      <c r="B17" s="42"/>
      <c r="C17" s="42"/>
      <c r="D17" s="42"/>
      <c r="E17" s="17">
        <v>274.2</v>
      </c>
      <c r="F17" s="17">
        <v>274.04000000000002</v>
      </c>
      <c r="G17" s="18">
        <v>23.02</v>
      </c>
    </row>
    <row r="18" spans="1:10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0" ht="15.6" x14ac:dyDescent="0.3">
      <c r="A19" s="42" t="s">
        <v>46</v>
      </c>
      <c r="B19" s="42"/>
      <c r="C19" s="42"/>
      <c r="D19" s="42"/>
      <c r="E19" s="17">
        <v>11529.27</v>
      </c>
      <c r="F19" s="17">
        <v>11351.85</v>
      </c>
      <c r="G19" s="18">
        <v>1027.6400000000001</v>
      </c>
    </row>
    <row r="20" spans="1:10" ht="15.6" x14ac:dyDescent="0.3">
      <c r="A20" s="64" t="s">
        <v>14</v>
      </c>
      <c r="B20" s="64"/>
      <c r="C20" s="64"/>
      <c r="D20" s="64"/>
      <c r="E20" s="34">
        <f>E21</f>
        <v>332.64</v>
      </c>
      <c r="F20" s="34">
        <f t="shared" ref="F20:G20" si="2">F21</f>
        <v>318.77999999999997</v>
      </c>
      <c r="G20" s="34">
        <f t="shared" si="2"/>
        <v>27.72</v>
      </c>
    </row>
    <row r="21" spans="1:10" ht="15.6" x14ac:dyDescent="0.3">
      <c r="A21" s="42" t="s">
        <v>15</v>
      </c>
      <c r="B21" s="42"/>
      <c r="C21" s="42"/>
      <c r="D21" s="42"/>
      <c r="E21" s="17">
        <v>332.64</v>
      </c>
      <c r="F21" s="17">
        <v>318.77999999999997</v>
      </c>
      <c r="G21" s="18">
        <v>27.72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51</v>
      </c>
      <c r="B24" s="65"/>
      <c r="C24" s="65"/>
      <c r="D24" s="65"/>
      <c r="E24" s="65"/>
      <c r="F24" s="17">
        <v>-401670.74751628289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90">
        <f>SUM(F27:F31)</f>
        <v>36721.895173663186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91"/>
      <c r="I26" s="28"/>
    </row>
    <row r="27" spans="1:10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нар'!W53</f>
        <v>3689.0909940261135</v>
      </c>
      <c r="I27" s="28"/>
    </row>
    <row r="28" spans="1:10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нар'!X53</f>
        <v>746.65819264208176</v>
      </c>
      <c r="I28" s="28"/>
    </row>
    <row r="29" spans="1:10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нар'!Y53</f>
        <v>2142.9767999999999</v>
      </c>
      <c r="I29" s="28"/>
    </row>
    <row r="30" spans="1:10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нар'!AA53+'[1]УК ВР декабрь нар'!AB53+'[1]УК ВР декабрь нар'!AC53+'[1]УК ВР декабрь нар'!AD53+'[1]УК ВР декабрь нар'!AE53+'[1]УК ВР декабрь нар'!AF53+'[1]УК ВР декабрь нар'!AG53+'[1]УК ВР декабрь нар'!AH53+'[1]УК ВР декабрь нар'!AJ53+'[1]УК ВР декабрь нар'!AL53+'[1]УК ВР декабрь нар'!AN53+'[1]УК ВР декабрь нар'!AO53+'[1]УК ВР декабрь нар'!AP53+'[1]УК ВР декабрь нар'!AQ53+'[1]УК ВР декабрь нар'!AR53+'[1]УК ВР декабрь нар'!AT53</f>
        <v>17760.29</v>
      </c>
      <c r="I30" s="28"/>
    </row>
    <row r="31" spans="1:10" ht="36.75" hidden="1" customHeight="1" x14ac:dyDescent="0.3">
      <c r="A31" s="85" t="s">
        <v>32</v>
      </c>
      <c r="B31" s="92"/>
      <c r="C31" s="92"/>
      <c r="D31" s="92"/>
      <c r="E31" s="93"/>
      <c r="F31" s="25">
        <f>'[1]УК ВР декабрь нар'!AY53</f>
        <v>12382.879186994993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90">
        <f>SUM(F34:F38)+2862.84</f>
        <v>42566.067405273076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91"/>
      <c r="I33" s="28"/>
    </row>
    <row r="34" spans="1:10" ht="15.6" hidden="1" x14ac:dyDescent="0.3">
      <c r="A34" s="84" t="s">
        <v>16</v>
      </c>
      <c r="B34" s="84"/>
      <c r="C34" s="84"/>
      <c r="D34" s="84"/>
      <c r="E34" s="84"/>
      <c r="F34" s="25">
        <f>'[1]УК ВР декабрь нар'!CN53+'[1]УК ВР декабрь нар'!DU53</f>
        <v>18526.962983769088</v>
      </c>
      <c r="I34" s="28"/>
    </row>
    <row r="35" spans="1:10" ht="15.6" hidden="1" x14ac:dyDescent="0.3">
      <c r="A35" s="84" t="s">
        <v>31</v>
      </c>
      <c r="B35" s="84"/>
      <c r="C35" s="84"/>
      <c r="D35" s="84"/>
      <c r="E35" s="84"/>
      <c r="F35" s="25">
        <f>'[1]УК ВР декабрь нар'!CO53+'[1]УК ВР декабрь нар'!DV53</f>
        <v>3862.8276096896648</v>
      </c>
      <c r="I35" s="28"/>
    </row>
    <row r="36" spans="1:10" ht="15.6" hidden="1" x14ac:dyDescent="0.3">
      <c r="A36" s="84" t="s">
        <v>18</v>
      </c>
      <c r="B36" s="84"/>
      <c r="C36" s="84"/>
      <c r="D36" s="84"/>
      <c r="E36" s="84"/>
      <c r="F36" s="25">
        <f>'[1]УК ВР декабрь нар'!CP53+'[1]УК ВР декабрь нар'!DW53</f>
        <v>2373.7482999999997</v>
      </c>
      <c r="I36" s="28"/>
    </row>
    <row r="37" spans="1:10" ht="15.6" hidden="1" x14ac:dyDescent="0.3">
      <c r="A37" s="84" t="s">
        <v>19</v>
      </c>
      <c r="B37" s="84"/>
      <c r="C37" s="84"/>
      <c r="D37" s="84"/>
      <c r="E37" s="84"/>
      <c r="F37" s="25">
        <f>'[1]УК ВР декабрь нар'!AI53+'[1]УК ВР декабрь нар'!AJ53+'[1]УК ВР декабрь нар'!AS53+'[1]УК ВР декабрь нар'!BC53+'[1]УК ВР декабрь нар'!DB53+'[1]УК ВР декабрь нар'!EK53+'[1]УК ВР декабрь нар'!AM53</f>
        <v>576.80000000000007</v>
      </c>
      <c r="I37" s="28"/>
    </row>
    <row r="38" spans="1:10" ht="39.75" hidden="1" customHeight="1" x14ac:dyDescent="0.3">
      <c r="A38" s="85" t="s">
        <v>34</v>
      </c>
      <c r="B38" s="86"/>
      <c r="C38" s="86"/>
      <c r="D38" s="86"/>
      <c r="E38" s="87"/>
      <c r="F38" s="25">
        <f>'[1]УК ВР декабрь нар'!DG53+'[1]УК ВР декабрь нар'!EQ53</f>
        <v>14362.888511814319</v>
      </c>
      <c r="I38" s="28"/>
    </row>
    <row r="39" spans="1:10" ht="32.4" customHeight="1" x14ac:dyDescent="0.3">
      <c r="A39" s="73" t="s">
        <v>35</v>
      </c>
      <c r="B39" s="88"/>
      <c r="C39" s="88"/>
      <c r="D39" s="88"/>
      <c r="E39" s="89"/>
      <c r="F39" s="26">
        <f>SUM(F40:F48)+15488.13</f>
        <v>52482.825812541741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нар'!FB53+'[1]УК ВР декабрь нар'!FX53</f>
        <v>19937.445636244564</v>
      </c>
      <c r="I40" s="28"/>
    </row>
    <row r="41" spans="1:10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нар'!FC53+'[1]УК ВР декабрь нар'!FY53</f>
        <v>4067.8652660076132</v>
      </c>
      <c r="I41" s="28"/>
    </row>
    <row r="42" spans="1:10" ht="15.6" hidden="1" customHeight="1" x14ac:dyDescent="0.3">
      <c r="A42" s="84" t="s">
        <v>21</v>
      </c>
      <c r="B42" s="84"/>
      <c r="C42" s="84"/>
      <c r="D42" s="84"/>
      <c r="E42" s="79"/>
      <c r="F42" s="25"/>
      <c r="I42" s="28"/>
    </row>
    <row r="43" spans="1:10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84" t="s">
        <v>22</v>
      </c>
      <c r="B44" s="84"/>
      <c r="C44" s="84"/>
      <c r="D44" s="84"/>
      <c r="E44" s="79"/>
      <c r="F44" s="25"/>
      <c r="I44" s="28"/>
    </row>
    <row r="45" spans="1:10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84" t="s">
        <v>18</v>
      </c>
      <c r="B46" s="84"/>
      <c r="C46" s="84"/>
      <c r="D46" s="84"/>
      <c r="E46" s="79"/>
      <c r="F46" s="25">
        <f>'[1]УК ВР декабрь нар'!FD53+'[1]УК ВР декабрь нар'!FZ53</f>
        <v>1006.7705999999999</v>
      </c>
      <c r="I46" s="28"/>
    </row>
    <row r="47" spans="1:10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нар'!GG53+'[1]УК ВР декабрь нар'!FL53+'[1]УК ВР декабрь нар'!BB53+'[1]УК ВР декабрь нар'!AK53</f>
        <v>219.5856</v>
      </c>
      <c r="I47" s="28"/>
    </row>
    <row r="48" spans="1:10" ht="43.5" hidden="1" customHeight="1" x14ac:dyDescent="0.3">
      <c r="A48" s="85" t="s">
        <v>36</v>
      </c>
      <c r="B48" s="86"/>
      <c r="C48" s="86"/>
      <c r="D48" s="86"/>
      <c r="E48" s="87"/>
      <c r="F48" s="25">
        <f>'[1]УК ВР декабрь нар'!FS53+'[1]УК ВР декабрь нар'!GL53</f>
        <v>11763.028710289567</v>
      </c>
      <c r="I48" s="28"/>
      <c r="J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131770.78839147801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17109.2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9977.48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7131.72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148879.98839147802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82041.72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82365.75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-468509.01590776088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22'!A2:G2</f>
        <v>перед собственниками дома по адресу: ул. Козловская 22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22'!G6:H6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22'!G8:H8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98393.36</v>
      </c>
      <c r="F9" s="16">
        <f t="shared" ref="F9:G9" si="0">SUM(F10:F15)</f>
        <v>112422.62</v>
      </c>
      <c r="G9" s="16">
        <f t="shared" si="0"/>
        <v>21539.899999999998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23401.61</v>
      </c>
      <c r="G10" s="18">
        <v>1775.65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24990.080000000002</v>
      </c>
      <c r="F12" s="17">
        <v>22212.39</v>
      </c>
      <c r="G12" s="18">
        <v>6664.25</v>
      </c>
    </row>
    <row r="13" spans="1:7" ht="15.6" x14ac:dyDescent="0.3">
      <c r="A13" s="49" t="s">
        <v>12</v>
      </c>
      <c r="B13" s="50"/>
      <c r="C13" s="50"/>
      <c r="D13" s="51"/>
      <c r="E13" s="17">
        <v>50950.42</v>
      </c>
      <c r="F13" s="17">
        <v>46635.34</v>
      </c>
      <c r="G13" s="18">
        <v>10647.97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181.24</v>
      </c>
      <c r="G14" s="18">
        <v>-8.7899999999999991</v>
      </c>
    </row>
    <row r="15" spans="1:7" ht="15.6" x14ac:dyDescent="0.3">
      <c r="A15" s="49" t="s">
        <v>68</v>
      </c>
      <c r="B15" s="50"/>
      <c r="C15" s="50"/>
      <c r="D15" s="51"/>
      <c r="E15" s="17">
        <v>22452.86</v>
      </c>
      <c r="F15" s="17">
        <v>19992.04</v>
      </c>
      <c r="G15" s="18">
        <v>2460.8200000000002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75021.51999999999</v>
      </c>
      <c r="F16" s="16">
        <f>SUM(F17:F20)</f>
        <v>75738.37</v>
      </c>
      <c r="G16" s="16">
        <f>SUM(G17:G20)</f>
        <v>8935.4700000000012</v>
      </c>
    </row>
    <row r="17" spans="1:12" ht="15.6" x14ac:dyDescent="0.3">
      <c r="A17" s="94" t="s">
        <v>43</v>
      </c>
      <c r="B17" s="95"/>
      <c r="C17" s="95"/>
      <c r="D17" s="96"/>
      <c r="E17" s="17">
        <v>61903.96</v>
      </c>
      <c r="F17" s="17">
        <v>63153.65</v>
      </c>
      <c r="G17" s="18">
        <v>7351.52</v>
      </c>
    </row>
    <row r="18" spans="1:12" ht="15.6" x14ac:dyDescent="0.3">
      <c r="A18" s="42" t="s">
        <v>55</v>
      </c>
      <c r="B18" s="42"/>
      <c r="C18" s="42"/>
      <c r="D18" s="42"/>
      <c r="E18" s="17">
        <v>274.2</v>
      </c>
      <c r="F18" s="17">
        <v>263.83999999999997</v>
      </c>
      <c r="G18" s="18">
        <v>33.83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12843.36</v>
      </c>
      <c r="F20" s="17">
        <v>12320.88</v>
      </c>
      <c r="G20" s="18">
        <v>1550.12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194.04</v>
      </c>
      <c r="F21" s="16">
        <f>SUM(F22)</f>
        <v>221.76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>
        <v>194.04</v>
      </c>
      <c r="F22" s="17">
        <v>221.76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4">
        <f>'Козловская 22'!F58</f>
        <v>-468509.01590776088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90">
        <f>SUM(F28:F32)</f>
        <v>14424.65733240856</v>
      </c>
    </row>
    <row r="27" spans="1:12" ht="1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нар'!W53</f>
        <v>2029.8923312914003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нар'!X53</f>
        <v>625.70161223623984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нар'!Y53</f>
        <v>13.3179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нар'!AV53+'[2]УК ВР декабрь нар'!BN53</f>
        <v>2266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'[2]УК ВР декабрь нар'!AY53</f>
        <v>9489.7454888809207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90">
        <f>SUM(F35:F39)+2270.92</f>
        <v>38412.292326404917</v>
      </c>
    </row>
    <row r="34" spans="1:12" ht="13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'[2]УК ВР декабрь нар'!CN53+'[2]УК ВР декабрь нар'!DU53</f>
        <v>13390.900811122092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'[2]УК ВР декабрь нар'!CO53+'[2]УК ВР декабрь нар'!DV53</f>
        <v>4139.4001502434348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'[2]УК ВР декабрь нар'!CP53+'[2]УК ВР декабрь нар'!DW53</f>
        <v>8050.3873000000003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'[2]УК ВР декабрь нар'!BM53+'[2]УК ВР декабрь нар'!DB53+'[2]УК ВР декабрь нар'!EL53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'[2]УК ВР декабрь нар'!DG53+'[2]УК ВР декабрь нар'!EQ53</f>
        <v>10560.68406503939</v>
      </c>
    </row>
    <row r="40" spans="1:12" ht="15.6" x14ac:dyDescent="0.3">
      <c r="A40" s="73" t="s">
        <v>35</v>
      </c>
      <c r="B40" s="88"/>
      <c r="C40" s="88"/>
      <c r="D40" s="88"/>
      <c r="E40" s="89"/>
      <c r="F40" s="26">
        <f>SUM(F41:F49)</f>
        <v>25755.569624764314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нар'!FB53+'[2]УК ВР декабрь нар'!FX53</f>
        <v>14110.285785600845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нар'!FC53+'[2]УК ВР декабрь нар'!FY53</f>
        <v>4294.2083218524667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'[2]УК ВР декабрь нар'!FD53+'[2]УК ВР декабрь нар'!FZ53</f>
        <v>603.4932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нар'!GG53+'[2]УК ВР декабрь нар'!FL53+'[2]УК ВР декабрь нар'!BB53+'[2]УК ВР декабрь нар'!AK53</f>
        <v>219.5856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'[2]УК ВР декабрь нар'!FS53+'[2]УК ВР декабрь нар'!GL53</f>
        <v>6527.9967173110017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78592.5192835778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12520.86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4833.79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7687.07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91113.3792835778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61903.96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63153.65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-497718.43519133865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22'!A2:G2</f>
        <v>перед собственниками дома по адресу: ул. Козловская 22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22'!G6:H6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22'!G8:H8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57283.95</v>
      </c>
      <c r="F9" s="16">
        <f t="shared" ref="F9:G9" si="0">SUM(F10:F15)</f>
        <v>51328.800000000003</v>
      </c>
      <c r="G9" s="16">
        <f t="shared" si="0"/>
        <v>26754.560000000001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-1300.1400000000001</v>
      </c>
      <c r="G10" s="18">
        <v>3075.79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19532.21</v>
      </c>
      <c r="F12" s="17">
        <v>17775.53</v>
      </c>
      <c r="G12" s="18">
        <v>8420.93</v>
      </c>
    </row>
    <row r="13" spans="1:7" ht="15.6" x14ac:dyDescent="0.3">
      <c r="A13" s="49" t="s">
        <v>12</v>
      </c>
      <c r="B13" s="50"/>
      <c r="C13" s="50"/>
      <c r="D13" s="51"/>
      <c r="E13" s="17">
        <v>37751.74</v>
      </c>
      <c r="F13" s="17">
        <v>34751.74</v>
      </c>
      <c r="G13" s="18">
        <v>12907.48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20.010000000000002</v>
      </c>
      <c r="G14" s="18">
        <v>-28.8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81.66</v>
      </c>
      <c r="G15" s="18">
        <v>2379.16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83127.14</v>
      </c>
      <c r="F16" s="16">
        <f>SUM(F17:F20)</f>
        <v>76041.23000000001</v>
      </c>
      <c r="G16" s="16">
        <f>SUM(G17:G20)</f>
        <v>16020.93</v>
      </c>
    </row>
    <row r="17" spans="1:12" ht="15.6" x14ac:dyDescent="0.3">
      <c r="A17" s="94" t="s">
        <v>43</v>
      </c>
      <c r="B17" s="95"/>
      <c r="C17" s="95"/>
      <c r="D17" s="96"/>
      <c r="E17" s="17">
        <v>69518.22</v>
      </c>
      <c r="F17" s="17">
        <v>63833.120000000003</v>
      </c>
      <c r="G17" s="18">
        <v>13036.62</v>
      </c>
    </row>
    <row r="18" spans="1:12" ht="15.6" x14ac:dyDescent="0.3">
      <c r="A18" s="42" t="s">
        <v>55</v>
      </c>
      <c r="B18" s="42"/>
      <c r="C18" s="42"/>
      <c r="D18" s="42"/>
      <c r="E18" s="17">
        <v>331.4</v>
      </c>
      <c r="F18" s="17">
        <v>280.98</v>
      </c>
      <c r="G18" s="18">
        <v>83.8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13277.52</v>
      </c>
      <c r="F20" s="17">
        <v>11927.13</v>
      </c>
      <c r="G20" s="18">
        <v>2900.51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4">
        <f>'Козловская 22(2019)'!F59</f>
        <v>-497718.43519133865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90">
        <f>SUM(F28:F32)</f>
        <v>9001.3872795282186</v>
      </c>
    </row>
    <row r="27" spans="1:12" ht="64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нар'!W53</f>
        <v>1453.1793387297894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нар'!X53</f>
        <v>407.9580222497907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нар'!Y53</f>
        <v>0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нар'!AA53+'[3]УК ВР декабрь нар'!AB53+'[3]УК ВР декабрь нар'!AC53+'[3]УК ВР декабрь нар'!AD53+'[3]УК ВР декабрь нар'!AE53+'[3]УК ВР декабрь нар'!AF53+'[3]УК ВР декабрь нар'!AG53+'[3]УК ВР декабрь нар'!AH53+'[3]УК ВР декабрь нар'!AJ53+'[3]УК ВР декабрь нар'!AL53+'[3]УК ВР декабрь нар'!AN53+'[3]УК ВР декабрь нар'!AO53+'[3]УК ВР декабрь нар'!AP53+'[3]УК ВР декабрь нар'!AQ53+'[3]УК ВР декабрь нар'!AR53+'[3]УК ВР декабрь нар'!AT53</f>
        <v>0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'[3]УК ВР декабрь нар'!AY53</f>
        <v>7140.2499185486395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90">
        <f>SUM(F35:F39)+3765.48</f>
        <v>25059.788849749493</v>
      </c>
    </row>
    <row r="34" spans="1:12" ht="85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'[3]УК ВР декабрь нар'!CN53+'[3]УК ВР декабрь нар'!DU53</f>
        <v>10872.153667623492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'[3]УК ВР декабрь нар'!CO53+'[3]УК ВР декабрь нар'!DV53</f>
        <v>2763.632661680776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'[3]УК ВР декабрь нар'!CP53+'[3]УК ВР декабрь нар'!DW53</f>
        <v>385.22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'[3]УК ВР декабрь нар'!AI53+'[3]УК ВР декабрь нар'!AJ53+'[3]УК ВР декабрь нар'!AS53+'[3]УК ВР декабрь нар'!BC53+'[3]УК ВР декабрь нар'!BM53+'[3]УК ВР декабрь нар'!DB53+'[3]УК ВР декабрь нар'!EK53+'[3]УК ВР декабрь нар'!AM53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'[3]УК ВР декабрь нар'!DF53+'[3]УК ВР декабрь нар'!EP53</f>
        <v>7273.3025204452269</v>
      </c>
    </row>
    <row r="40" spans="1:12" ht="72.599999999999994" customHeight="1" x14ac:dyDescent="0.3">
      <c r="A40" s="73" t="s">
        <v>74</v>
      </c>
      <c r="B40" s="88"/>
      <c r="C40" s="88"/>
      <c r="D40" s="88"/>
      <c r="E40" s="89"/>
      <c r="F40" s="26">
        <f>SUM(F41:F49)</f>
        <v>30108.822975373652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нар'!FB53+'[3]УК ВР декабрь нар'!FX53</f>
        <v>16705.64746424992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нар'!FC53+'[3]УК ВР декабрь нар'!FY53</f>
        <v>4393.6432256423395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'[3]УК ВР декабрь нар'!FD53+'[3]УК ВР декабрь нар'!FZ53</f>
        <v>412.57980000000003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нар'!GG53+'[3]УК ВР декабрь нар'!FL53+'[3]УК ВР декабрь нар'!FE53+'[3]УК ВР декабрь нар'!BB53+'[3]УК ВР декабрь нар'!AK53</f>
        <v>603.86040000000003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'[3]УК ВР декабрь нар'!FS53+'[3]УК ВР декабрь нар'!GL53</f>
        <v>7993.0920854813903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64169.999104651361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11501.47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3993.07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7508.4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75671.469104651362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69518.22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63833.120000000003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-503871.68429599004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22'!A2:G2</f>
        <v>перед собственниками дома по адресу: ул. Козловская 22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22'!G6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22'!G8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0</v>
      </c>
      <c r="F9" s="16">
        <f t="shared" ref="F9:G9" si="0">SUM(F10:F15)</f>
        <v>19940.900000000001</v>
      </c>
      <c r="G9" s="16">
        <f t="shared" si="0"/>
        <v>6813.66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2649.03</v>
      </c>
      <c r="G10" s="18">
        <v>426.76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0</v>
      </c>
      <c r="F12" s="17">
        <v>5910.49</v>
      </c>
      <c r="G12" s="18">
        <v>2510.44</v>
      </c>
    </row>
    <row r="13" spans="1:7" ht="15.6" x14ac:dyDescent="0.3">
      <c r="A13" s="49" t="s">
        <v>12</v>
      </c>
      <c r="B13" s="50"/>
      <c r="C13" s="50"/>
      <c r="D13" s="51"/>
      <c r="E13" s="17">
        <v>0</v>
      </c>
      <c r="F13" s="17">
        <v>9024.93</v>
      </c>
      <c r="G13" s="18">
        <v>3882.55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-22.71</v>
      </c>
      <c r="G14" s="18">
        <v>-6.09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2379.16</v>
      </c>
      <c r="G15" s="18">
        <v>0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80080.41</v>
      </c>
      <c r="F16" s="16">
        <f t="shared" ref="F16:G16" si="1">SUM(F17:F20)</f>
        <v>70171.28</v>
      </c>
      <c r="G16" s="16">
        <f t="shared" si="1"/>
        <v>25930.059999999998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73951.56</v>
      </c>
      <c r="F17" s="17">
        <v>63328.29</v>
      </c>
      <c r="G17" s="18">
        <v>23659.89</v>
      </c>
    </row>
    <row r="18" spans="1:12" ht="15.6" x14ac:dyDescent="0.3">
      <c r="A18" s="42" t="s">
        <v>55</v>
      </c>
      <c r="B18" s="42"/>
      <c r="C18" s="42"/>
      <c r="D18" s="42"/>
      <c r="E18" s="17">
        <v>422.39</v>
      </c>
      <c r="F18" s="17">
        <v>368.01</v>
      </c>
      <c r="G18" s="18">
        <v>138.18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5706.46</v>
      </c>
      <c r="F20" s="17">
        <v>6474.98</v>
      </c>
      <c r="G20" s="18">
        <v>2131.9899999999998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4">
        <f>'Козловская 22(2020)'!F59</f>
        <v>-503871.68429599004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90">
        <f>SUM(F28:F32)</f>
        <v>21741.323761929816</v>
      </c>
    </row>
    <row r="27" spans="1:12" ht="56.4" customHeight="1" x14ac:dyDescent="0.25">
      <c r="A27" s="69"/>
      <c r="B27" s="70"/>
      <c r="C27" s="70"/>
      <c r="D27" s="70"/>
      <c r="E27" s="71"/>
      <c r="F27" s="91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нар'!W53</f>
        <v>3839.6177758374574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нар'!X53</f>
        <v>903.04229366883715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нар'!Y53+'[4]УК ВР декабрь нар'!DX53</f>
        <v>177.36599999999999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нар'!AV53+'[4]УК ВР декабрь нар'!BM53+'[4]УК ВР декабрь нар'!BN53+'[4]УК ВР декабрь нар'!BO53+'[4]УК ВР декабрь нар'!BP53+'[4]УК ВР декабрь нар'!EG53+'[4]УК ВР декабрь нар'!EH53+'[4]УК ВР декабрь нар'!EI53+'[4]УК ВР декабрь нар'!EJ53</f>
        <v>576.80000000000007</v>
      </c>
    </row>
    <row r="32" spans="1:12" ht="15.6" hidden="1" x14ac:dyDescent="0.3">
      <c r="A32" s="85" t="s">
        <v>61</v>
      </c>
      <c r="B32" s="92"/>
      <c r="C32" s="92"/>
      <c r="D32" s="92"/>
      <c r="E32" s="93"/>
      <c r="F32" s="25">
        <f>'[4]УК ВР декабрь нар'!AY53</f>
        <v>16244.49769242352</v>
      </c>
    </row>
    <row r="33" spans="1:12" x14ac:dyDescent="0.25">
      <c r="A33" s="66" t="s">
        <v>73</v>
      </c>
      <c r="B33" s="67"/>
      <c r="C33" s="67"/>
      <c r="D33" s="67"/>
      <c r="E33" s="68"/>
      <c r="F33" s="90">
        <f>SUM(F35:F39)+1866.38</f>
        <v>8853.3933073519074</v>
      </c>
    </row>
    <row r="34" spans="1:12" ht="94.8" customHeight="1" x14ac:dyDescent="0.25">
      <c r="A34" s="69"/>
      <c r="B34" s="70"/>
      <c r="C34" s="70"/>
      <c r="D34" s="70"/>
      <c r="E34" s="71"/>
      <c r="F34" s="91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'[4]УК ВР декабрь нар'!CN53+'[4]УК ВР декабрь нар'!DU53</f>
        <v>3359.4026560793336</v>
      </c>
      <c r="L35" s="39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'[4]УК ВР декабрь нар'!CO53+'[4]УК ВР декабрь нар'!DV53</f>
        <v>877.94021365032995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'[4]УК ВР декабрь нар'!CP53+'[4]УК ВР декабрь нар'!DL53+'[4]УК ВР декабрь нар'!DP53+'[4]УК ВР декабрь нар'!DT53</f>
        <v>808.55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'[4]УК ВР декабрь нар'!DB53+'[4]УК ВР декабрь нар'!DY53+'[4]УК ВР декабрь нар'!DZ53+'[4]УК ВР декабрь нар'!EA53+'[4]УК ВР декабрь нар'!EB53+'[4]УК ВР декабрь нар'!EC53+'[4]УК ВР декабрь нар'!ED53+'[4]УК ВР декабрь нар'!EE53+'[4]УК ВР декабрь нар'!EF53</f>
        <v>0</v>
      </c>
    </row>
    <row r="39" spans="1:12" ht="51" hidden="1" customHeight="1" x14ac:dyDescent="0.3">
      <c r="A39" s="85" t="s">
        <v>63</v>
      </c>
      <c r="B39" s="86"/>
      <c r="C39" s="86"/>
      <c r="D39" s="86"/>
      <c r="E39" s="87"/>
      <c r="F39" s="25">
        <f>'[4]УК ВР декабрь нар'!DG53+'[4]УК ВР декабрь нар'!EP53</f>
        <v>1941.1204376222427</v>
      </c>
    </row>
    <row r="40" spans="1:12" ht="72" customHeight="1" x14ac:dyDescent="0.3">
      <c r="A40" s="73" t="s">
        <v>74</v>
      </c>
      <c r="B40" s="88"/>
      <c r="C40" s="88"/>
      <c r="D40" s="88"/>
      <c r="E40" s="89"/>
      <c r="F40" s="26">
        <f>SUM(F41:F49)</f>
        <v>58383.073049999999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нар'!$EU53+'[4]УК ВР декабрь нар'!FV53+'[4]УК ВР декабрь нар'!EY53</f>
        <v>55938.09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4" t="s">
        <v>21</v>
      </c>
      <c r="B43" s="84"/>
      <c r="C43" s="84"/>
      <c r="D43" s="84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4" t="s">
        <v>22</v>
      </c>
      <c r="B45" s="84"/>
      <c r="C45" s="84"/>
      <c r="D45" s="84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4" t="s">
        <v>18</v>
      </c>
      <c r="B47" s="84"/>
      <c r="C47" s="84"/>
      <c r="D47" s="84"/>
      <c r="E47" s="79"/>
      <c r="F47" s="25">
        <f>'[4]УК ВР декабрь нар'!EW53+'[4]УК ВР декабрь нар'!FA53+'[4]УК ВР декабрь нар'!FZ53</f>
        <v>982.1086499999999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нар'!FL53+'[4]УК ВР декабрь нар'!GG53</f>
        <v>1462.8743999999999</v>
      </c>
    </row>
    <row r="49" spans="1:15" ht="15.6" hidden="1" x14ac:dyDescent="0.3">
      <c r="A49" s="85" t="s">
        <v>64</v>
      </c>
      <c r="B49" s="86"/>
      <c r="C49" s="86"/>
      <c r="D49" s="86"/>
      <c r="E49" s="87"/>
      <c r="F49" s="25">
        <f>'[4]УК ВР декабрь нар'!FS53+'[4]УК ВР декабрь нар'!GL53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88977.790119281723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18361.89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2228.71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16133.18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107339.68011928172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73951.56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63328.29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-537259.80441527173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22</vt:lpstr>
      <vt:lpstr>Козловская 22(2019)</vt:lpstr>
      <vt:lpstr>Козловская 22(2020)</vt:lpstr>
      <vt:lpstr>Козловская 22(2021)</vt:lpstr>
      <vt:lpstr>'Козловская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2018-04-11T11:19:53Z</cp:lastPrinted>
  <dcterms:created xsi:type="dcterms:W3CDTF">2013-05-24T09:13:10Z</dcterms:created>
  <dcterms:modified xsi:type="dcterms:W3CDTF">2022-03-25T08:33:57Z</dcterms:modified>
</cp:coreProperties>
</file>